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\1-34 Проект закона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9(1)'!$A$13:$T$109</definedName>
    <definedName name="Date">'Приложение 9(1)'!$A$3</definedName>
    <definedName name="GrandTotal">'Приложение 9(1)'!$B$109</definedName>
    <definedName name="Law">'Приложение 9(1)'!$J$5</definedName>
    <definedName name="ReportNameYear">'Приложение 9(1)'!$A$8</definedName>
    <definedName name="TableHeaderYear1">'Приложение 9(1)'!$B$1</definedName>
    <definedName name="TableHeaderYear2">'Приложение 9(1)'!$B$2</definedName>
    <definedName name="TableHeaderYear3">'Приложение 9(1)'!$B$3</definedName>
    <definedName name="Unit">'Приложение 9(1)'!$J$10</definedName>
    <definedName name="Year">'Приложение 9(1)'!$A$1</definedName>
    <definedName name="_xlnm.Print_Titles" localSheetId="0">'Приложение 9(1)'!$11:$13</definedName>
    <definedName name="_xlnm.Print_Area" localSheetId="0">'Приложение 9(1)'!$A$1:$J$110</definedName>
  </definedNames>
  <calcPr calcId="162913"/>
</workbook>
</file>

<file path=xl/calcChain.xml><?xml version="1.0" encoding="utf-8"?>
<calcChain xmlns="http://schemas.openxmlformats.org/spreadsheetml/2006/main">
  <c r="A1" i="1" l="1"/>
  <c r="J4" i="1" l="1"/>
  <c r="J3" i="1"/>
  <c r="J11" i="1"/>
  <c r="I11" i="1"/>
  <c r="A8" i="1"/>
</calcChain>
</file>

<file path=xl/sharedStrings.xml><?xml version="1.0" encoding="utf-8"?>
<sst xmlns="http://schemas.openxmlformats.org/spreadsheetml/2006/main" count="391" uniqueCount="176">
  <si>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</si>
  <si>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</si>
  <si>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</si>
  <si>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</si>
  <si>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</si>
  <si>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</si>
  <si>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</si>
  <si>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</si>
  <si>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</si>
  <si>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</si>
  <si>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</si>
  <si>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</si>
  <si>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</si>
  <si>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>от ______________№____</t>
  </si>
  <si>
    <r>
      <t>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</si>
  <si>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01.01.2023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</si>
  <si>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</si>
  <si>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</si>
  <si>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</si>
  <si>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</si>
  <si>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</si>
  <si>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</si>
  <si>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0909</t>
  </si>
  <si>
    <t>01 9 N9 10130</t>
  </si>
  <si>
    <t>Министерство строительства и жилищной политики Камчатского края</t>
  </si>
  <si>
    <t>1.1.2</t>
  </si>
  <si>
    <t>Фельдшерско-акушерский пункт. Камчатский край, Пенжинский муниципальный район, с. Аянка</t>
  </si>
  <si>
    <t>1.1.3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</si>
  <si>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</si>
  <si>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1.1.4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</si>
  <si>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</si>
  <si>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1.1.5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</si>
  <si>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</si>
  <si>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1.1.6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</si>
  <si>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</si>
  <si>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1.1.7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</si>
  <si>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</si>
  <si>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1.1.8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</si>
  <si>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</si>
  <si>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1.1.9</t>
  </si>
  <si>
    <t>Офис врача общей практики в п. Крутогоровский Соболевского района Камчатского края</t>
  </si>
  <si>
    <t>1.1.10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</si>
  <si>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  </t>
  </si>
  <si>
    <t>1.1.11</t>
  </si>
  <si>
    <t>Фельдшерско-акушерский пункт. Камчатский край, Пенжинский муниципальный район, с. Слаутное</t>
  </si>
  <si>
    <t>1.1.12</t>
  </si>
  <si>
    <t>Фельдшерско-акушерский пункт. Камчатский край, Олюторский муниципальный район, село Ачайваям</t>
  </si>
  <si>
    <t>1.1.13</t>
  </si>
  <si>
    <t>Никольская районная больница. Государственное бюджетное учреждение здравоохранения Камчатского края "Никольская районная больница"</t>
  </si>
  <si>
    <t>1.1.14</t>
  </si>
  <si>
    <t>Отделение общей врачебной практики (семейной медицины). Камчатский край, Тигильский муниципальный район, с. Седанка. Государственное бюджетное учреждение здравоохранения Камчатского края "Тигильская районная больница"</t>
  </si>
  <si>
    <t>1.1.15</t>
  </si>
  <si>
    <t>Фельдшерско-акушерский пункт. Камчатский край, Усть-Большерецкий муниципальный район, с. Запорожье. Государственное бюджетное учреждение здравоохранения Камчатского края "Озерновская районная больница"</t>
  </si>
  <si>
    <t>1.1.16</t>
  </si>
  <si>
    <t>Фельдшерско-акушерский пункт. Камчатский край, Усть-Большерецкий муниципальный район, с. Кавалерское.  Государственное бюджетное учреждение здравоохранения Камчатского края "Усть-Большерецкая районная больница"</t>
  </si>
  <si>
    <t>1.1.17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</si>
  <si>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</si>
  <si>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1.1.18</t>
  </si>
  <si>
    <t>01 9 N9 53650</t>
  </si>
  <si>
    <t>1.1.19</t>
  </si>
  <si>
    <t>1.1.20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</si>
  <si>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</si>
  <si>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1.1.21</t>
  </si>
  <si>
    <t>1.1.22</t>
  </si>
  <si>
    <t>1.1.23</t>
  </si>
  <si>
    <t>1.1.24</t>
  </si>
  <si>
    <t>1.1.25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</si>
  <si>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</si>
  <si>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</si>
  <si>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</si>
  <si>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</si>
  <si>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</si>
  <si>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Здание. Учебный корпус МБОУ "Средняя школа № 40 по ул. Вольского микрорайона "Северо-Восток" в г. Петропавловске - Камчатском</t>
  </si>
  <si>
    <t>0702</t>
  </si>
  <si>
    <t>02 1 E1 55200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</si>
  <si>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</si>
  <si>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</si>
  <si>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</si>
  <si>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</si>
  <si>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</si>
  <si>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</si>
  <si>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</si>
  <si>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</si>
  <si>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03 6 01 R1100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</si>
  <si>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</si>
  <si>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</si>
  <si>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</si>
  <si>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</si>
  <si>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</si>
  <si>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</si>
  <si>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</si>
  <si>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</si>
  <si>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</si>
  <si>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</si>
  <si>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</si>
  <si>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</si>
  <si>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</si>
  <si>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Ледовый дворец в г. Елизово, Камчатский край</t>
  </si>
  <si>
    <t>1102</t>
  </si>
  <si>
    <t>07 4 P5 51390</t>
  </si>
  <si>
    <t>Министерство спорта Камчатского края</t>
  </si>
  <si>
    <t>Елизовский муниципальный район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</si>
  <si>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</si>
  <si>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</si>
  <si>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</si>
  <si>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"Стимулирование развития жилищного строительства"</t>
  </si>
  <si>
    <t>6.1.1</t>
  </si>
  <si>
    <t>Строительство внеплощадочных сетей водоснабжения для микрорайона Северный в г. Петропавловске-Камчатском</t>
  </si>
  <si>
    <t>0501</t>
  </si>
  <si>
    <t>10 1 F1 50210</t>
  </si>
  <si>
    <t>6.1.2</t>
  </si>
  <si>
    <t>Строительство внеплощадочных сетей водоотведения для микрорайона Северный в г. Петропавловске-Камчатском</t>
  </si>
  <si>
    <t>6.1.3</t>
  </si>
  <si>
    <t>Строительство внеплощадочных сетей теплоснабжения для микрорайона Северный в г. Петропавловске-Камчатском</t>
  </si>
  <si>
    <t>6.1.4</t>
  </si>
  <si>
    <t>Строительство улично-дорожной сети для микрорайона "Садовый" в г. Елизово</t>
  </si>
  <si>
    <t>Елизовское городское поселение</t>
  </si>
  <si>
    <t>6.1.5</t>
  </si>
  <si>
    <t>Строительство улично-дорожной сети в границах улиц В. Кручины - ул. Геофизическая - ул. Спортивная - ул. Жупановская г. Елизово</t>
  </si>
  <si>
    <t>6.1.6</t>
  </si>
  <si>
    <t>Строительство улично-дорожной сети для микрорайона "Солнечный" г. Елизово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</si>
  <si>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</si>
  <si>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</si>
  <si>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</si>
  <si>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Комплекс многоквартирных домов в жилом районе Приморский города Вилючинска Камчатского края</t>
  </si>
  <si>
    <t>10 2 01 10130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</si>
  <si>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</si>
  <si>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</si>
  <si>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</si>
  <si>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"Чистая вода в Камчатском крае"</t>
  </si>
  <si>
    <t>7.1.1</t>
  </si>
  <si>
    <t>Строительство локальных очистных сооружений производительностью 150м. куб./сут. Тундровый (в том числе проектные работы)</t>
  </si>
  <si>
    <t>0502</t>
  </si>
  <si>
    <t>11 2 03 10130</t>
  </si>
  <si>
    <t>Министерство жилищно-коммунального хозяйства и энергетики Камчатского края</t>
  </si>
  <si>
    <t>7.1.2</t>
  </si>
  <si>
    <t>Строительство объекта "Канализационная насосная станция № 15 в г. Петропавловске-Камчатском"</t>
  </si>
  <si>
    <t>11 2 03 40070</t>
  </si>
  <si>
    <t>Петропавловск-Камчатский городской округ</t>
  </si>
  <si>
    <t>7.1.3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</si>
  <si>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района, Камчатского края</t>
  </si>
  <si>
    <t>Раздольненское сельское поселение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</si>
  <si>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</si>
  <si>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</si>
  <si>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</si>
  <si>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</si>
  <si>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</si>
  <si>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</si>
  <si>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0409</t>
  </si>
  <si>
    <t>12 1 02 10130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</si>
  <si>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</si>
  <si>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</si>
  <si>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 Мильково -Ключи - Усть-Камчатск на участке км 0 - км 10</t>
  </si>
  <si>
    <t>8.1.3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</si>
  <si>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</si>
  <si>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</si>
  <si>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8.1.4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</si>
  <si>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</si>
  <si>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J1 53380</t>
  </si>
  <si>
    <t>8.2</t>
  </si>
  <si>
    <t>Подпрограмма "Развитие пассажирского автомобильного транспорта"</t>
  </si>
  <si>
    <t>8.2.1</t>
  </si>
  <si>
    <t>Строительство автостанции регионального значения с реконструкцией имеющихся зданий и сооружений</t>
  </si>
  <si>
    <t>12 2 03 10130</t>
  </si>
  <si>
    <t>9</t>
  </si>
  <si>
    <t>Государственная программа Камчатского края "Обращение с отходами производства и потребления в Камчатском крае"</t>
  </si>
  <si>
    <t>9.1</t>
  </si>
  <si>
    <t>Подпрограмма "Развитие комплексной системы обращения с твердыми коммунальными отходами на территории Камчатского края"</t>
  </si>
  <si>
    <t>9.1.1</t>
  </si>
  <si>
    <t>Строительство межмуниципального объекта "Комплекс по обработке, утилизации, обезвреживанию и размещению отходов  в Елизовском муниципальном районе" (Экотехнопарк) (в том числе проектные работы)</t>
  </si>
  <si>
    <t>23 1 G2 70013</t>
  </si>
  <si>
    <t>Итого расходы за счет средств краевого бюджета</t>
  </si>
  <si>
    <t>12 1 02 98004</t>
  </si>
  <si>
    <t>Итого расходы за счет средств федерального бюджета</t>
  </si>
  <si>
    <t/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</si>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</sst>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right" vertical="center" shrinkToFi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09"/>
  <sheetViews>
    <sheetView tabSelected="1" view="pageBreakPreview" topLeftCell="A103" zoomScale="70" zoomScaleNormal="70" zoomScaleSheetLayoutView="70" workbookViewId="0">
      <selection activeCell="I108" sqref="I108"/>
    </sheetView>
  </sheetViews>
  <sheetFormatPr defaultColWidth="9.140625" defaultRowHeight="15.75" x14ac:dyDescent="0.25"/>
  <cols>
    <col min="1" max="1" width="12.8554687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7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29.5703125" style="1" customWidth="1"/>
    <col min="11" max="16384" width="9.140625" style="1"/>
  </cols>
  <sheetData>
    <row r="1" spans="1:20" ht="27.75" x14ac:dyDescent="0.25">
      <c r="A1" s="3">
        <f>YEAR(Date)</f>
        <v>2023</v>
      </c>
      <c r="B1" s="3"/>
      <c r="J1" s="5" t="s">
        <v>14</v>
      </c>
    </row>
    <row r="2" spans="1:20" ht="23.25" x14ac:dyDescent="0.25">
      <c r="A2" s="17"/>
      <c r="B2" s="3"/>
      <c r="J2" s="5" t="s">
        <v>0</v>
      </c>
    </row>
    <row r="3" spans="1:20" ht="23.25" x14ac:dyDescent="0.25">
      <c r="A3" s="3" t="s">
        <v>15</v>
      </c>
      <c r="B3" s="3"/>
      <c r="J3" s="5" t="str">
        <f>CONCATENATE("""О краевом бюджете на ",Year," год")</f>
        <v>"О краевом бюджете на 2023 год</v>
      </c>
    </row>
    <row r="4" spans="1:20" ht="23.25" x14ac:dyDescent="0.25">
      <c r="J4" s="5" t="str">
        <f>CONCATENATE("и на плановый период ",Year+1," и ",Year+2," годов""")</f>
        <v>и на плановый период 2024 и 2025 годов"</v>
      </c>
    </row>
    <row r="5" spans="1:20" ht="23.25" x14ac:dyDescent="0.25">
      <c r="J5" s="5" t="s">
        <v>13</v>
      </c>
    </row>
    <row r="7" spans="1:20" s="18" customFormat="1" x14ac:dyDescent="0.25">
      <c r="A7" s="4"/>
      <c r="D7" s="4"/>
    </row>
    <row r="8" spans="1:20" ht="27" x14ac:dyDescent="0.25">
      <c r="A8" s="37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2024 и 2025 годов</v>
      </c>
      <c r="B8" s="37"/>
      <c r="C8" s="37"/>
      <c r="D8" s="37"/>
      <c r="E8" s="37"/>
      <c r="F8" s="37"/>
      <c r="G8" s="37"/>
      <c r="H8" s="37"/>
      <c r="I8" s="37"/>
      <c r="J8" s="37"/>
    </row>
    <row r="10" spans="1:20" x14ac:dyDescent="0.25">
      <c r="J10" s="2" t="s">
        <v>10</v>
      </c>
    </row>
    <row r="11" spans="1:20" s="8" customFormat="1" ht="18.75" customHeight="1" x14ac:dyDescent="0.25">
      <c r="A11" s="39" t="s">
        <v>1</v>
      </c>
      <c r="B11" s="40" t="s">
        <v>2</v>
      </c>
      <c r="C11" s="40" t="s">
        <v>3</v>
      </c>
      <c r="D11" s="40"/>
      <c r="E11" s="40"/>
      <c r="F11" s="40"/>
      <c r="G11" s="40" t="s">
        <v>7</v>
      </c>
      <c r="H11" s="40" t="s">
        <v>8</v>
      </c>
      <c r="I11" s="38" t="str">
        <f>CONCATENATE("Годовой объем ассигнований на ",Year+1," год")</f>
        <v>Годовой объем ассигнований на 2024 год</v>
      </c>
      <c r="J11" s="38" t="str">
        <f>CONCATENATE("Годовой объем ассигнований на ",Year+2," год")</f>
        <v>Годовой объем ассигнований на 2025 год</v>
      </c>
    </row>
    <row r="12" spans="1:20" s="8" customFormat="1" ht="37.5" x14ac:dyDescent="0.25">
      <c r="A12" s="39"/>
      <c r="B12" s="40"/>
      <c r="C12" s="7" t="s">
        <v>9</v>
      </c>
      <c r="D12" s="6" t="s">
        <v>4</v>
      </c>
      <c r="E12" s="7" t="s">
        <v>5</v>
      </c>
      <c r="F12" s="7" t="s">
        <v>6</v>
      </c>
      <c r="G12" s="40"/>
      <c r="H12" s="40"/>
      <c r="I12" s="38"/>
      <c r="J12" s="38"/>
    </row>
    <row r="13" spans="1:20" x14ac:dyDescent="0.25">
      <c r="A13" s="34">
        <v>1</v>
      </c>
      <c r="B13" s="35">
        <v>2</v>
      </c>
      <c r="C13" s="35">
        <v>3</v>
      </c>
      <c r="D13" s="34">
        <v>4</v>
      </c>
      <c r="E13" s="35">
        <v>5</v>
      </c>
      <c r="F13" s="35">
        <v>6</v>
      </c>
      <c r="G13" s="35">
        <v>7</v>
      </c>
      <c r="H13" s="35">
        <v>8</v>
      </c>
      <c r="I13" s="35">
        <v>9</v>
      </c>
      <c r="J13" s="35">
        <v>10</v>
      </c>
    </row>
    <row r="14" spans="1:20" customFormat="1" ht="19.5" x14ac:dyDescent="0.3">
      <c r="A14" s="30"/>
      <c r="B14" s="31" t="s">
        <v>11</v>
      </c>
      <c r="C14" s="30"/>
      <c r="D14" s="30"/>
      <c r="E14" s="30"/>
      <c r="F14" s="30"/>
      <c r="G14" s="32"/>
      <c r="H14" s="32"/>
      <c r="I14" s="33"/>
      <c r="J14" s="33"/>
    </row>
    <row r="15" spans="1:20" customFormat="1" ht="37.5" x14ac:dyDescent="0.3">
      <c r="A15" s="10" t="s">
        <v>16</v>
      </c>
      <c r="B15" s="16" t="s">
        <v>17</v>
      </c>
      <c r="C15" s="27"/>
      <c r="D15" s="27"/>
      <c r="E15" s="28"/>
      <c r="F15" s="27"/>
      <c r="G15" s="16"/>
      <c r="H15" s="16"/>
      <c r="I15" s="14">
        <v>769110.95</v>
      </c>
      <c r="J15" s="14"/>
      <c r="K15" s="14"/>
      <c r="L15" s="11"/>
      <c r="M15" s="11"/>
      <c r="N15" s="11"/>
      <c r="O15" s="11"/>
      <c r="P15" s="11"/>
      <c r="Q15" s="11"/>
      <c r="R15" s="11"/>
      <c r="S15" s="11"/>
      <c r="T15" s="11"/>
    </row>
    <row r="16" spans="1:20" customFormat="1" ht="37.5" x14ac:dyDescent="0.3">
      <c r="A16" s="10" t="s">
        <v>18</v>
      </c>
      <c r="B16" s="16" t="s">
        <v>19</v>
      </c>
      <c r="C16" s="27"/>
      <c r="D16" s="27"/>
      <c r="E16" s="28"/>
      <c r="F16" s="27"/>
      <c r="G16" s="16"/>
      <c r="H16" s="16"/>
      <c r="I16" s="14">
        <v>769110.95</v>
      </c>
      <c r="J16" s="14"/>
      <c r="K16" s="14"/>
      <c r="L16" s="11"/>
      <c r="M16" s="11"/>
      <c r="N16" s="11"/>
      <c r="O16" s="11"/>
      <c r="P16" s="11"/>
      <c r="Q16" s="11"/>
      <c r="R16" s="11"/>
      <c r="S16" s="11"/>
      <c r="T16" s="11"/>
    </row>
    <row r="17" spans="1:20" customFormat="1" ht="75" x14ac:dyDescent="0.3">
      <c r="A17" s="9" t="s">
        <v>20</v>
      </c>
      <c r="B17" s="15" t="s">
        <v>21</v>
      </c>
      <c r="C17" s="25">
        <v>812</v>
      </c>
      <c r="D17" s="25" t="s">
        <v>22</v>
      </c>
      <c r="E17" s="26" t="s">
        <v>58</v>
      </c>
      <c r="F17" s="25">
        <v>400</v>
      </c>
      <c r="G17" s="15" t="s">
        <v>24</v>
      </c>
      <c r="H17" s="15"/>
      <c r="I17" s="13">
        <v>204727.34153000001</v>
      </c>
      <c r="J17" s="13"/>
      <c r="K17" s="13"/>
      <c r="L17" s="18"/>
      <c r="M17" s="18"/>
      <c r="N17" s="18"/>
      <c r="O17" s="18"/>
      <c r="P17" s="18"/>
      <c r="Q17" s="18"/>
      <c r="R17" s="18"/>
      <c r="S17" s="18"/>
      <c r="T17" s="18"/>
    </row>
    <row r="18" spans="1:20" customFormat="1" ht="93.75" x14ac:dyDescent="0.3">
      <c r="A18" s="9" t="s">
        <v>25</v>
      </c>
      <c r="B18" s="15" t="s">
        <v>30</v>
      </c>
      <c r="C18" s="25">
        <v>812</v>
      </c>
      <c r="D18" s="25" t="s">
        <v>22</v>
      </c>
      <c r="E18" s="26" t="s">
        <v>58</v>
      </c>
      <c r="F18" s="25">
        <v>400</v>
      </c>
      <c r="G18" s="15" t="s">
        <v>24</v>
      </c>
      <c r="H18" s="15"/>
      <c r="I18" s="13">
        <v>37513.194360000001</v>
      </c>
      <c r="J18" s="13"/>
      <c r="K18" s="13"/>
      <c r="L18" s="18"/>
      <c r="M18" s="18"/>
      <c r="N18" s="18"/>
      <c r="O18" s="18"/>
      <c r="P18" s="18"/>
      <c r="Q18" s="18"/>
      <c r="R18" s="18"/>
      <c r="S18" s="18"/>
      <c r="T18" s="18"/>
    </row>
    <row r="19" spans="1:20" customFormat="1" ht="93.75" x14ac:dyDescent="0.3">
      <c r="A19" s="9" t="s">
        <v>27</v>
      </c>
      <c r="B19" s="15" t="s">
        <v>61</v>
      </c>
      <c r="C19" s="25">
        <v>812</v>
      </c>
      <c r="D19" s="25" t="s">
        <v>22</v>
      </c>
      <c r="E19" s="26" t="s">
        <v>58</v>
      </c>
      <c r="F19" s="25">
        <v>400</v>
      </c>
      <c r="G19" s="15" t="s">
        <v>24</v>
      </c>
      <c r="H19" s="15"/>
      <c r="I19" s="13">
        <v>137738.09391</v>
      </c>
      <c r="J19" s="13"/>
      <c r="K19" s="13"/>
      <c r="L19" s="18"/>
      <c r="M19" s="18"/>
      <c r="N19" s="18"/>
      <c r="O19" s="18"/>
      <c r="P19" s="18"/>
      <c r="Q19" s="18"/>
      <c r="R19" s="18"/>
      <c r="S19" s="18"/>
      <c r="T19" s="18"/>
    </row>
    <row r="20" spans="1:20" customFormat="1" ht="93.75" x14ac:dyDescent="0.3">
      <c r="A20" s="9" t="s">
        <v>29</v>
      </c>
      <c r="B20" s="15" t="s">
        <v>32</v>
      </c>
      <c r="C20" s="25">
        <v>812</v>
      </c>
      <c r="D20" s="25" t="s">
        <v>22</v>
      </c>
      <c r="E20" s="26" t="s">
        <v>58</v>
      </c>
      <c r="F20" s="25">
        <v>400</v>
      </c>
      <c r="G20" s="15" t="s">
        <v>24</v>
      </c>
      <c r="H20" s="15"/>
      <c r="I20" s="13">
        <v>68869.046960000007</v>
      </c>
      <c r="J20" s="13"/>
      <c r="K20" s="13"/>
      <c r="L20" s="18"/>
      <c r="M20" s="18"/>
      <c r="N20" s="18"/>
      <c r="O20" s="18"/>
      <c r="P20" s="18"/>
      <c r="Q20" s="18"/>
      <c r="R20" s="18"/>
      <c r="S20" s="18"/>
      <c r="T20" s="18"/>
    </row>
    <row r="21" spans="1:20" customFormat="1" ht="75" x14ac:dyDescent="0.3">
      <c r="A21" s="9" t="s">
        <v>31</v>
      </c>
      <c r="B21" s="15" t="s">
        <v>34</v>
      </c>
      <c r="C21" s="25">
        <v>812</v>
      </c>
      <c r="D21" s="25" t="s">
        <v>22</v>
      </c>
      <c r="E21" s="26" t="s">
        <v>58</v>
      </c>
      <c r="F21" s="25">
        <v>400</v>
      </c>
      <c r="G21" s="15" t="s">
        <v>24</v>
      </c>
      <c r="H21" s="15"/>
      <c r="I21" s="13">
        <v>195494.75067000001</v>
      </c>
      <c r="J21" s="13"/>
      <c r="K21" s="13"/>
      <c r="L21" s="18"/>
      <c r="M21" s="18"/>
      <c r="N21" s="18"/>
      <c r="O21" s="18"/>
      <c r="P21" s="18"/>
      <c r="Q21" s="18"/>
      <c r="R21" s="18"/>
      <c r="S21" s="18"/>
      <c r="T21" s="18"/>
    </row>
    <row r="22" spans="1:20" customFormat="1" ht="75" x14ac:dyDescent="0.3">
      <c r="A22" s="9" t="s">
        <v>33</v>
      </c>
      <c r="B22" s="15" t="s">
        <v>36</v>
      </c>
      <c r="C22" s="25">
        <v>812</v>
      </c>
      <c r="D22" s="25" t="s">
        <v>22</v>
      </c>
      <c r="E22" s="26" t="s">
        <v>58</v>
      </c>
      <c r="F22" s="25">
        <v>400</v>
      </c>
      <c r="G22" s="15" t="s">
        <v>24</v>
      </c>
      <c r="H22" s="15"/>
      <c r="I22" s="13">
        <v>16989.81338</v>
      </c>
      <c r="J22" s="13"/>
      <c r="K22" s="13"/>
      <c r="L22" s="18"/>
      <c r="M22" s="18"/>
      <c r="N22" s="18"/>
      <c r="O22" s="18"/>
      <c r="P22" s="18"/>
      <c r="Q22" s="18"/>
      <c r="R22" s="18"/>
      <c r="S22" s="18"/>
      <c r="T22" s="18"/>
    </row>
    <row r="23" spans="1:20" customFormat="1" ht="75" x14ac:dyDescent="0.3">
      <c r="A23" s="9" t="s">
        <v>35</v>
      </c>
      <c r="B23" s="15" t="s">
        <v>38</v>
      </c>
      <c r="C23" s="25">
        <v>812</v>
      </c>
      <c r="D23" s="25" t="s">
        <v>22</v>
      </c>
      <c r="E23" s="26" t="s">
        <v>58</v>
      </c>
      <c r="F23" s="25">
        <v>400</v>
      </c>
      <c r="G23" s="15" t="s">
        <v>24</v>
      </c>
      <c r="H23" s="15"/>
      <c r="I23" s="13">
        <v>16989.81338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75" x14ac:dyDescent="0.3">
      <c r="A24" s="9" t="s">
        <v>37</v>
      </c>
      <c r="B24" s="15" t="s">
        <v>42</v>
      </c>
      <c r="C24" s="25">
        <v>812</v>
      </c>
      <c r="D24" s="25" t="s">
        <v>22</v>
      </c>
      <c r="E24" s="26" t="s">
        <v>58</v>
      </c>
      <c r="F24" s="25">
        <v>400</v>
      </c>
      <c r="G24" s="15" t="s">
        <v>24</v>
      </c>
      <c r="H24" s="15"/>
      <c r="I24" s="13">
        <v>90788.895810000002</v>
      </c>
      <c r="J24" s="13"/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37.5" x14ac:dyDescent="0.3">
      <c r="A25" s="10" t="s">
        <v>67</v>
      </c>
      <c r="B25" s="16" t="s">
        <v>68</v>
      </c>
      <c r="C25" s="27"/>
      <c r="D25" s="27"/>
      <c r="E25" s="28"/>
      <c r="F25" s="27"/>
      <c r="G25" s="16"/>
      <c r="H25" s="16"/>
      <c r="I25" s="14">
        <v>362039.7</v>
      </c>
      <c r="J25" s="14"/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56.25" x14ac:dyDescent="0.3">
      <c r="A26" s="10" t="s">
        <v>69</v>
      </c>
      <c r="B26" s="16" t="s">
        <v>70</v>
      </c>
      <c r="C26" s="27"/>
      <c r="D26" s="27"/>
      <c r="E26" s="28"/>
      <c r="F26" s="27"/>
      <c r="G26" s="16"/>
      <c r="H26" s="16"/>
      <c r="I26" s="14">
        <v>362039.7</v>
      </c>
      <c r="J26" s="14"/>
      <c r="K26" s="14"/>
      <c r="L26" s="11"/>
      <c r="M26" s="11"/>
      <c r="N26" s="11"/>
      <c r="O26" s="11"/>
      <c r="P26" s="11"/>
      <c r="Q26" s="11"/>
      <c r="R26" s="11"/>
      <c r="S26" s="11"/>
      <c r="T26" s="11"/>
    </row>
    <row r="27" spans="1:20" customFormat="1" ht="75" x14ac:dyDescent="0.3">
      <c r="A27" s="9" t="s">
        <v>71</v>
      </c>
      <c r="B27" s="15" t="s">
        <v>72</v>
      </c>
      <c r="C27" s="25">
        <v>812</v>
      </c>
      <c r="D27" s="25" t="s">
        <v>73</v>
      </c>
      <c r="E27" s="26" t="s">
        <v>74</v>
      </c>
      <c r="F27" s="25">
        <v>400</v>
      </c>
      <c r="G27" s="15" t="s">
        <v>24</v>
      </c>
      <c r="H27" s="15"/>
      <c r="I27" s="13">
        <v>362039.7</v>
      </c>
      <c r="J27" s="13"/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37.5" x14ac:dyDescent="0.3">
      <c r="A28" s="10" t="s">
        <v>75</v>
      </c>
      <c r="B28" s="16" t="s">
        <v>76</v>
      </c>
      <c r="C28" s="27"/>
      <c r="D28" s="27"/>
      <c r="E28" s="28"/>
      <c r="F28" s="27"/>
      <c r="G28" s="16"/>
      <c r="H28" s="16"/>
      <c r="I28" s="14">
        <v>446638.5</v>
      </c>
      <c r="J28" s="14"/>
      <c r="K28" s="14"/>
      <c r="L28" s="11"/>
      <c r="M28" s="11"/>
      <c r="N28" s="11"/>
      <c r="O28" s="11"/>
      <c r="P28" s="11"/>
      <c r="Q28" s="11"/>
      <c r="R28" s="11"/>
      <c r="S28" s="11"/>
      <c r="T28" s="11"/>
    </row>
    <row r="29" spans="1:20" customFormat="1" ht="37.5" x14ac:dyDescent="0.3">
      <c r="A29" s="10" t="s">
        <v>77</v>
      </c>
      <c r="B29" s="16" t="s">
        <v>78</v>
      </c>
      <c r="C29" s="27"/>
      <c r="D29" s="27"/>
      <c r="E29" s="28"/>
      <c r="F29" s="27"/>
      <c r="G29" s="16"/>
      <c r="H29" s="16"/>
      <c r="I29" s="14">
        <v>446638.5</v>
      </c>
      <c r="J29" s="14"/>
      <c r="K29" s="14"/>
      <c r="L29" s="11"/>
      <c r="M29" s="11"/>
      <c r="N29" s="11"/>
      <c r="O29" s="11"/>
      <c r="P29" s="11"/>
      <c r="Q29" s="11"/>
      <c r="R29" s="11"/>
      <c r="S29" s="11"/>
      <c r="T29" s="11"/>
    </row>
    <row r="30" spans="1:20" customFormat="1" ht="75" x14ac:dyDescent="0.3">
      <c r="A30" s="9" t="s">
        <v>79</v>
      </c>
      <c r="B30" s="15" t="s">
        <v>80</v>
      </c>
      <c r="C30" s="25">
        <v>812</v>
      </c>
      <c r="D30" s="25" t="s">
        <v>81</v>
      </c>
      <c r="E30" s="26" t="s">
        <v>83</v>
      </c>
      <c r="F30" s="25">
        <v>400</v>
      </c>
      <c r="G30" s="15" t="s">
        <v>24</v>
      </c>
      <c r="H30" s="15"/>
      <c r="I30" s="13">
        <v>446638.5</v>
      </c>
      <c r="J30" s="13"/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37.5" x14ac:dyDescent="0.3">
      <c r="A31" s="10" t="s">
        <v>84</v>
      </c>
      <c r="B31" s="16" t="s">
        <v>85</v>
      </c>
      <c r="C31" s="27"/>
      <c r="D31" s="27"/>
      <c r="E31" s="28"/>
      <c r="F31" s="27"/>
      <c r="G31" s="16"/>
      <c r="H31" s="16"/>
      <c r="I31" s="14">
        <v>327194.5</v>
      </c>
      <c r="J31" s="14"/>
      <c r="K31" s="14"/>
      <c r="L31" s="11"/>
      <c r="M31" s="11"/>
      <c r="N31" s="11"/>
      <c r="O31" s="11"/>
      <c r="P31" s="11"/>
      <c r="Q31" s="11"/>
      <c r="R31" s="11"/>
      <c r="S31" s="11"/>
      <c r="T31" s="11"/>
    </row>
    <row r="32" spans="1:20" customFormat="1" ht="37.5" x14ac:dyDescent="0.3">
      <c r="A32" s="10" t="s">
        <v>86</v>
      </c>
      <c r="B32" s="16" t="s">
        <v>87</v>
      </c>
      <c r="C32" s="27"/>
      <c r="D32" s="27"/>
      <c r="E32" s="28"/>
      <c r="F32" s="27"/>
      <c r="G32" s="16"/>
      <c r="H32" s="16"/>
      <c r="I32" s="14">
        <v>327194.5</v>
      </c>
      <c r="J32" s="14"/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75" x14ac:dyDescent="0.3">
      <c r="A33" s="9" t="s">
        <v>88</v>
      </c>
      <c r="B33" s="15" t="s">
        <v>89</v>
      </c>
      <c r="C33" s="25">
        <v>812</v>
      </c>
      <c r="D33" s="25" t="s">
        <v>90</v>
      </c>
      <c r="E33" s="26" t="s">
        <v>91</v>
      </c>
      <c r="F33" s="25">
        <v>400</v>
      </c>
      <c r="G33" s="15" t="s">
        <v>24</v>
      </c>
      <c r="H33" s="15"/>
      <c r="I33" s="13">
        <v>327194.5</v>
      </c>
      <c r="J33" s="13"/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56.25" x14ac:dyDescent="0.3">
      <c r="A34" s="10" t="s">
        <v>92</v>
      </c>
      <c r="B34" s="16" t="s">
        <v>93</v>
      </c>
      <c r="C34" s="27"/>
      <c r="D34" s="27"/>
      <c r="E34" s="28"/>
      <c r="F34" s="27"/>
      <c r="G34" s="16"/>
      <c r="H34" s="16"/>
      <c r="I34" s="14">
        <v>122322.3</v>
      </c>
      <c r="J34" s="14"/>
      <c r="K34" s="14"/>
      <c r="L34" s="11"/>
      <c r="M34" s="11"/>
      <c r="N34" s="11"/>
      <c r="O34" s="11"/>
      <c r="P34" s="11"/>
      <c r="Q34" s="11"/>
      <c r="R34" s="11"/>
      <c r="S34" s="11"/>
      <c r="T34" s="11"/>
    </row>
    <row r="35" spans="1:20" customFormat="1" ht="37.5" x14ac:dyDescent="0.3">
      <c r="A35" s="10" t="s">
        <v>94</v>
      </c>
      <c r="B35" s="16" t="s">
        <v>95</v>
      </c>
      <c r="C35" s="27"/>
      <c r="D35" s="27"/>
      <c r="E35" s="28"/>
      <c r="F35" s="27"/>
      <c r="G35" s="16"/>
      <c r="H35" s="16"/>
      <c r="I35" s="14">
        <v>122322.3</v>
      </c>
      <c r="J35" s="14"/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56.25" x14ac:dyDescent="0.3">
      <c r="A36" s="9" t="s">
        <v>96</v>
      </c>
      <c r="B36" s="15" t="s">
        <v>97</v>
      </c>
      <c r="C36" s="25">
        <v>847</v>
      </c>
      <c r="D36" s="25" t="s">
        <v>98</v>
      </c>
      <c r="E36" s="26" t="s">
        <v>99</v>
      </c>
      <c r="F36" s="25">
        <v>500</v>
      </c>
      <c r="G36" s="15" t="s">
        <v>100</v>
      </c>
      <c r="H36" s="15" t="s">
        <v>101</v>
      </c>
      <c r="I36" s="13">
        <v>122322.3</v>
      </c>
      <c r="J36" s="13"/>
      <c r="K36" s="13"/>
      <c r="L36" s="18"/>
      <c r="M36" s="18"/>
      <c r="N36" s="18"/>
      <c r="O36" s="18"/>
      <c r="P36" s="18"/>
      <c r="Q36" s="18"/>
      <c r="R36" s="18"/>
      <c r="S36" s="18"/>
      <c r="T36" s="18"/>
    </row>
    <row r="37" spans="1:20" customFormat="1" ht="37.5" x14ac:dyDescent="0.3">
      <c r="A37" s="10" t="s">
        <v>102</v>
      </c>
      <c r="B37" s="16" t="s">
        <v>143</v>
      </c>
      <c r="C37" s="27"/>
      <c r="D37" s="27"/>
      <c r="E37" s="28"/>
      <c r="F37" s="27"/>
      <c r="G37" s="16"/>
      <c r="H37" s="16"/>
      <c r="I37" s="14">
        <v>201367</v>
      </c>
      <c r="J37" s="14">
        <v>402735</v>
      </c>
      <c r="K37" s="14"/>
      <c r="L37" s="11"/>
      <c r="M37" s="11"/>
      <c r="N37" s="11"/>
      <c r="O37" s="11"/>
      <c r="P37" s="11"/>
      <c r="Q37" s="11"/>
      <c r="R37" s="11"/>
      <c r="S37" s="11"/>
      <c r="T37" s="11"/>
    </row>
    <row r="38" spans="1:20" customFormat="1" ht="18.75" x14ac:dyDescent="0.3">
      <c r="A38" s="10" t="s">
        <v>104</v>
      </c>
      <c r="B38" s="16" t="s">
        <v>145</v>
      </c>
      <c r="C38" s="27"/>
      <c r="D38" s="27"/>
      <c r="E38" s="28"/>
      <c r="F38" s="27"/>
      <c r="G38" s="16"/>
      <c r="H38" s="16"/>
      <c r="I38" s="14">
        <v>201367</v>
      </c>
      <c r="J38" s="14">
        <v>402735</v>
      </c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93.75" x14ac:dyDescent="0.3">
      <c r="A39" s="9" t="s">
        <v>106</v>
      </c>
      <c r="B39" s="15" t="s">
        <v>162</v>
      </c>
      <c r="C39" s="25">
        <v>833</v>
      </c>
      <c r="D39" s="25" t="s">
        <v>148</v>
      </c>
      <c r="E39" s="26" t="s">
        <v>172</v>
      </c>
      <c r="F39" s="25">
        <v>400</v>
      </c>
      <c r="G39" s="15" t="s">
        <v>150</v>
      </c>
      <c r="H39" s="15"/>
      <c r="I39" s="13">
        <v>201367</v>
      </c>
      <c r="J39" s="13">
        <v>402735</v>
      </c>
      <c r="K39" s="13"/>
      <c r="L39" s="18"/>
      <c r="M39" s="18"/>
      <c r="N39" s="18"/>
      <c r="O39" s="18"/>
      <c r="P39" s="18"/>
      <c r="Q39" s="18"/>
      <c r="R39" s="18"/>
      <c r="S39" s="18"/>
      <c r="T39" s="18"/>
    </row>
    <row r="40" spans="1:20" customFormat="1" ht="18.75" x14ac:dyDescent="0.3">
      <c r="A40" s="10"/>
      <c r="B40" s="16" t="s">
        <v>173</v>
      </c>
      <c r="C40" s="27"/>
      <c r="D40" s="27"/>
      <c r="E40" s="28"/>
      <c r="F40" s="27"/>
      <c r="G40" s="16"/>
      <c r="H40" s="16"/>
      <c r="I40" s="14">
        <v>2228672.9500000002</v>
      </c>
      <c r="J40" s="14">
        <v>402735</v>
      </c>
      <c r="K40" s="14"/>
    </row>
    <row r="41" spans="1:20" customFormat="1" ht="19.5" x14ac:dyDescent="0.3">
      <c r="A41" s="12"/>
      <c r="B41" s="19" t="s">
        <v>12</v>
      </c>
      <c r="C41" s="12"/>
      <c r="D41" s="12"/>
      <c r="E41" s="12"/>
      <c r="F41" s="12"/>
      <c r="G41" s="20"/>
      <c r="H41" s="20"/>
      <c r="I41" s="21"/>
      <c r="J41" s="21"/>
    </row>
    <row r="42" spans="1:20" customFormat="1" ht="37.5" x14ac:dyDescent="0.3">
      <c r="A42" s="10" t="s">
        <v>16</v>
      </c>
      <c r="B42" s="16" t="s">
        <v>17</v>
      </c>
      <c r="C42" s="27"/>
      <c r="D42" s="27"/>
      <c r="E42" s="28"/>
      <c r="F42" s="27"/>
      <c r="G42" s="16"/>
      <c r="H42" s="16"/>
      <c r="I42" s="14">
        <v>879805.58219999995</v>
      </c>
      <c r="J42" s="14">
        <v>284587.07597000001</v>
      </c>
      <c r="K42" s="14"/>
      <c r="L42" s="11"/>
      <c r="M42" s="11"/>
      <c r="N42" s="11"/>
      <c r="O42" s="11"/>
      <c r="P42" s="11"/>
      <c r="Q42" s="11"/>
      <c r="R42" s="11"/>
      <c r="S42" s="11"/>
      <c r="T42" s="11"/>
    </row>
    <row r="43" spans="1:20" customFormat="1" ht="37.5" x14ac:dyDescent="0.3">
      <c r="A43" s="10" t="s">
        <v>18</v>
      </c>
      <c r="B43" s="16" t="s">
        <v>19</v>
      </c>
      <c r="C43" s="27"/>
      <c r="D43" s="27"/>
      <c r="E43" s="28"/>
      <c r="F43" s="27"/>
      <c r="G43" s="16"/>
      <c r="H43" s="16"/>
      <c r="I43" s="14">
        <v>879805.58219999995</v>
      </c>
      <c r="J43" s="14">
        <v>284587.07597000001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75" x14ac:dyDescent="0.3">
      <c r="A44" s="9" t="s">
        <v>20</v>
      </c>
      <c r="B44" s="15" t="s">
        <v>21</v>
      </c>
      <c r="C44" s="25">
        <v>812</v>
      </c>
      <c r="D44" s="25" t="s">
        <v>22</v>
      </c>
      <c r="E44" s="26" t="s">
        <v>23</v>
      </c>
      <c r="F44" s="25">
        <v>400</v>
      </c>
      <c r="G44" s="15" t="s">
        <v>24</v>
      </c>
      <c r="H44" s="15"/>
      <c r="I44" s="13">
        <v>80569.261530000003</v>
      </c>
      <c r="J44" s="13">
        <v>63889.61</v>
      </c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75" x14ac:dyDescent="0.3">
      <c r="A45" s="9" t="s">
        <v>25</v>
      </c>
      <c r="B45" s="15" t="s">
        <v>26</v>
      </c>
      <c r="C45" s="25">
        <v>812</v>
      </c>
      <c r="D45" s="25" t="s">
        <v>22</v>
      </c>
      <c r="E45" s="26" t="s">
        <v>23</v>
      </c>
      <c r="F45" s="25">
        <v>400</v>
      </c>
      <c r="G45" s="15" t="s">
        <v>24</v>
      </c>
      <c r="H45" s="15"/>
      <c r="I45" s="13">
        <v>19437.919999999998</v>
      </c>
      <c r="J45" s="13"/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75" x14ac:dyDescent="0.3">
      <c r="A46" s="9" t="s">
        <v>27</v>
      </c>
      <c r="B46" s="15" t="s">
        <v>28</v>
      </c>
      <c r="C46" s="25">
        <v>812</v>
      </c>
      <c r="D46" s="25" t="s">
        <v>22</v>
      </c>
      <c r="E46" s="26" t="s">
        <v>23</v>
      </c>
      <c r="F46" s="25">
        <v>400</v>
      </c>
      <c r="G46" s="15" t="s">
        <v>24</v>
      </c>
      <c r="H46" s="15"/>
      <c r="I46" s="13">
        <v>257241.01</v>
      </c>
      <c r="J46" s="13"/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93.75" x14ac:dyDescent="0.3">
      <c r="A47" s="9" t="s">
        <v>29</v>
      </c>
      <c r="B47" s="15" t="s">
        <v>30</v>
      </c>
      <c r="C47" s="25">
        <v>812</v>
      </c>
      <c r="D47" s="25" t="s">
        <v>22</v>
      </c>
      <c r="E47" s="26" t="s">
        <v>23</v>
      </c>
      <c r="F47" s="25">
        <v>400</v>
      </c>
      <c r="G47" s="15" t="s">
        <v>24</v>
      </c>
      <c r="H47" s="15"/>
      <c r="I47" s="13">
        <v>6805.34</v>
      </c>
      <c r="J47" s="13"/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93.75" x14ac:dyDescent="0.3">
      <c r="A48" s="9" t="s">
        <v>31</v>
      </c>
      <c r="B48" s="15" t="s">
        <v>32</v>
      </c>
      <c r="C48" s="25">
        <v>812</v>
      </c>
      <c r="D48" s="25" t="s">
        <v>22</v>
      </c>
      <c r="E48" s="26" t="s">
        <v>23</v>
      </c>
      <c r="F48" s="25">
        <v>400</v>
      </c>
      <c r="G48" s="15" t="s">
        <v>24</v>
      </c>
      <c r="H48" s="15"/>
      <c r="I48" s="13"/>
      <c r="J48" s="13">
        <v>33228.550000000003</v>
      </c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75" x14ac:dyDescent="0.3">
      <c r="A49" s="9" t="s">
        <v>33</v>
      </c>
      <c r="B49" s="15" t="s">
        <v>34</v>
      </c>
      <c r="C49" s="25">
        <v>812</v>
      </c>
      <c r="D49" s="25" t="s">
        <v>22</v>
      </c>
      <c r="E49" s="26" t="s">
        <v>23</v>
      </c>
      <c r="F49" s="25">
        <v>400</v>
      </c>
      <c r="G49" s="15" t="s">
        <v>24</v>
      </c>
      <c r="H49" s="15"/>
      <c r="I49" s="13">
        <v>216305.75008</v>
      </c>
      <c r="J49" s="13">
        <v>74483.179999999993</v>
      </c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75" x14ac:dyDescent="0.3">
      <c r="A50" s="9" t="s">
        <v>35</v>
      </c>
      <c r="B50" s="15" t="s">
        <v>36</v>
      </c>
      <c r="C50" s="25">
        <v>812</v>
      </c>
      <c r="D50" s="25" t="s">
        <v>22</v>
      </c>
      <c r="E50" s="26" t="s">
        <v>23</v>
      </c>
      <c r="F50" s="25">
        <v>400</v>
      </c>
      <c r="G50" s="15" t="s">
        <v>24</v>
      </c>
      <c r="H50" s="15"/>
      <c r="I50" s="13"/>
      <c r="J50" s="13">
        <v>26377.05</v>
      </c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75" x14ac:dyDescent="0.3">
      <c r="A51" s="9" t="s">
        <v>37</v>
      </c>
      <c r="B51" s="15" t="s">
        <v>38</v>
      </c>
      <c r="C51" s="25">
        <v>812</v>
      </c>
      <c r="D51" s="25" t="s">
        <v>22</v>
      </c>
      <c r="E51" s="26" t="s">
        <v>23</v>
      </c>
      <c r="F51" s="25">
        <v>400</v>
      </c>
      <c r="G51" s="15" t="s">
        <v>24</v>
      </c>
      <c r="H51" s="15"/>
      <c r="I51" s="13"/>
      <c r="J51" s="13">
        <v>26377.05</v>
      </c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75" x14ac:dyDescent="0.3">
      <c r="A52" s="9" t="s">
        <v>39</v>
      </c>
      <c r="B52" s="15" t="s">
        <v>40</v>
      </c>
      <c r="C52" s="25">
        <v>812</v>
      </c>
      <c r="D52" s="25" t="s">
        <v>22</v>
      </c>
      <c r="E52" s="26" t="s">
        <v>23</v>
      </c>
      <c r="F52" s="25">
        <v>400</v>
      </c>
      <c r="G52" s="15" t="s">
        <v>24</v>
      </c>
      <c r="H52" s="15"/>
      <c r="I52" s="13">
        <v>28807.42</v>
      </c>
      <c r="J52" s="13"/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75" x14ac:dyDescent="0.3">
      <c r="A53" s="9" t="s">
        <v>41</v>
      </c>
      <c r="B53" s="15" t="s">
        <v>42</v>
      </c>
      <c r="C53" s="25">
        <v>812</v>
      </c>
      <c r="D53" s="25" t="s">
        <v>22</v>
      </c>
      <c r="E53" s="26" t="s">
        <v>23</v>
      </c>
      <c r="F53" s="25">
        <v>400</v>
      </c>
      <c r="G53" s="15" t="s">
        <v>24</v>
      </c>
      <c r="H53" s="15"/>
      <c r="I53" s="13">
        <v>208176.46</v>
      </c>
      <c r="J53" s="13">
        <v>4119.8712800000003</v>
      </c>
      <c r="K53" s="13"/>
      <c r="L53" s="18"/>
      <c r="M53" s="18"/>
      <c r="N53" s="18"/>
      <c r="O53" s="18"/>
      <c r="P53" s="18"/>
      <c r="Q53" s="18"/>
      <c r="R53" s="18"/>
      <c r="S53" s="18"/>
      <c r="T53" s="18"/>
    </row>
    <row r="54" spans="1:20" customFormat="1" ht="75" x14ac:dyDescent="0.3">
      <c r="A54" s="9" t="s">
        <v>43</v>
      </c>
      <c r="B54" s="15" t="s">
        <v>44</v>
      </c>
      <c r="C54" s="25">
        <v>812</v>
      </c>
      <c r="D54" s="25" t="s">
        <v>22</v>
      </c>
      <c r="E54" s="26" t="s">
        <v>23</v>
      </c>
      <c r="F54" s="25">
        <v>400</v>
      </c>
      <c r="G54" s="15" t="s">
        <v>24</v>
      </c>
      <c r="H54" s="15"/>
      <c r="I54" s="13">
        <v>32069.87</v>
      </c>
      <c r="J54" s="13"/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75" x14ac:dyDescent="0.3">
      <c r="A55" s="9" t="s">
        <v>45</v>
      </c>
      <c r="B55" s="15" t="s">
        <v>46</v>
      </c>
      <c r="C55" s="25">
        <v>812</v>
      </c>
      <c r="D55" s="25" t="s">
        <v>22</v>
      </c>
      <c r="E55" s="26" t="s">
        <v>23</v>
      </c>
      <c r="F55" s="25">
        <v>400</v>
      </c>
      <c r="G55" s="15" t="s">
        <v>24</v>
      </c>
      <c r="H55" s="15"/>
      <c r="I55" s="13">
        <v>12668.1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75" x14ac:dyDescent="0.3">
      <c r="A56" s="9" t="s">
        <v>47</v>
      </c>
      <c r="B56" s="15" t="s">
        <v>48</v>
      </c>
      <c r="C56" s="25">
        <v>812</v>
      </c>
      <c r="D56" s="25" t="s">
        <v>22</v>
      </c>
      <c r="E56" s="26" t="s">
        <v>23</v>
      </c>
      <c r="F56" s="25">
        <v>400</v>
      </c>
      <c r="G56" s="15" t="s">
        <v>24</v>
      </c>
      <c r="H56" s="15"/>
      <c r="I56" s="13"/>
      <c r="J56" s="13">
        <v>5076.93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93.75" x14ac:dyDescent="0.3">
      <c r="A57" s="9" t="s">
        <v>49</v>
      </c>
      <c r="B57" s="15" t="s">
        <v>50</v>
      </c>
      <c r="C57" s="25">
        <v>812</v>
      </c>
      <c r="D57" s="25" t="s">
        <v>22</v>
      </c>
      <c r="E57" s="26" t="s">
        <v>23</v>
      </c>
      <c r="F57" s="25">
        <v>400</v>
      </c>
      <c r="G57" s="15" t="s">
        <v>24</v>
      </c>
      <c r="H57" s="15"/>
      <c r="I57" s="13"/>
      <c r="J57" s="13">
        <v>4805.92</v>
      </c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75" x14ac:dyDescent="0.3">
      <c r="A58" s="9" t="s">
        <v>51</v>
      </c>
      <c r="B58" s="15" t="s">
        <v>52</v>
      </c>
      <c r="C58" s="25">
        <v>812</v>
      </c>
      <c r="D58" s="25" t="s">
        <v>22</v>
      </c>
      <c r="E58" s="26" t="s">
        <v>23</v>
      </c>
      <c r="F58" s="25">
        <v>400</v>
      </c>
      <c r="G58" s="15" t="s">
        <v>24</v>
      </c>
      <c r="H58" s="15"/>
      <c r="I58" s="13"/>
      <c r="J58" s="13">
        <v>613.05186000000003</v>
      </c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93.75" x14ac:dyDescent="0.3">
      <c r="A59" s="9" t="s">
        <v>53</v>
      </c>
      <c r="B59" s="15" t="s">
        <v>54</v>
      </c>
      <c r="C59" s="25">
        <v>812</v>
      </c>
      <c r="D59" s="25" t="s">
        <v>22</v>
      </c>
      <c r="E59" s="26" t="s">
        <v>23</v>
      </c>
      <c r="F59" s="25">
        <v>400</v>
      </c>
      <c r="G59" s="15" t="s">
        <v>24</v>
      </c>
      <c r="H59" s="15"/>
      <c r="I59" s="13"/>
      <c r="J59" s="13">
        <v>641.77283</v>
      </c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75" x14ac:dyDescent="0.3">
      <c r="A60" s="9" t="s">
        <v>55</v>
      </c>
      <c r="B60" s="15" t="s">
        <v>56</v>
      </c>
      <c r="C60" s="25">
        <v>812</v>
      </c>
      <c r="D60" s="25" t="s">
        <v>22</v>
      </c>
      <c r="E60" s="26" t="s">
        <v>23</v>
      </c>
      <c r="F60" s="25">
        <v>400</v>
      </c>
      <c r="G60" s="15" t="s">
        <v>24</v>
      </c>
      <c r="H60" s="15"/>
      <c r="I60" s="13"/>
      <c r="J60" s="13">
        <v>44974.09</v>
      </c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75" x14ac:dyDescent="0.3">
      <c r="A61" s="9" t="s">
        <v>57</v>
      </c>
      <c r="B61" s="15" t="s">
        <v>21</v>
      </c>
      <c r="C61" s="25">
        <v>812</v>
      </c>
      <c r="D61" s="25" t="s">
        <v>22</v>
      </c>
      <c r="E61" s="26" t="s">
        <v>58</v>
      </c>
      <c r="F61" s="25">
        <v>400</v>
      </c>
      <c r="G61" s="15" t="s">
        <v>24</v>
      </c>
      <c r="H61" s="15"/>
      <c r="I61" s="13">
        <v>4718.01847</v>
      </c>
      <c r="J61" s="13"/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93.75" x14ac:dyDescent="0.3">
      <c r="A62" s="9" t="s">
        <v>59</v>
      </c>
      <c r="B62" s="15" t="s">
        <v>30</v>
      </c>
      <c r="C62" s="25">
        <v>812</v>
      </c>
      <c r="D62" s="25" t="s">
        <v>22</v>
      </c>
      <c r="E62" s="26" t="s">
        <v>58</v>
      </c>
      <c r="F62" s="25">
        <v>400</v>
      </c>
      <c r="G62" s="15" t="s">
        <v>24</v>
      </c>
      <c r="H62" s="15"/>
      <c r="I62" s="13">
        <v>864.50563999999997</v>
      </c>
      <c r="J62" s="13"/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93.75" x14ac:dyDescent="0.3">
      <c r="A63" s="9" t="s">
        <v>60</v>
      </c>
      <c r="B63" s="15" t="s">
        <v>61</v>
      </c>
      <c r="C63" s="25">
        <v>812</v>
      </c>
      <c r="D63" s="25" t="s">
        <v>22</v>
      </c>
      <c r="E63" s="26" t="s">
        <v>58</v>
      </c>
      <c r="F63" s="25">
        <v>400</v>
      </c>
      <c r="G63" s="15" t="s">
        <v>24</v>
      </c>
      <c r="H63" s="15"/>
      <c r="I63" s="13">
        <v>3174.2260900000001</v>
      </c>
      <c r="J63" s="13"/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93.75" x14ac:dyDescent="0.3">
      <c r="A64" s="9" t="s">
        <v>62</v>
      </c>
      <c r="B64" s="15" t="s">
        <v>32</v>
      </c>
      <c r="C64" s="25">
        <v>812</v>
      </c>
      <c r="D64" s="25" t="s">
        <v>22</v>
      </c>
      <c r="E64" s="26" t="s">
        <v>58</v>
      </c>
      <c r="F64" s="25">
        <v>400</v>
      </c>
      <c r="G64" s="15" t="s">
        <v>24</v>
      </c>
      <c r="H64" s="15"/>
      <c r="I64" s="13">
        <v>1587.11304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75" x14ac:dyDescent="0.3">
      <c r="A65" s="9" t="s">
        <v>63</v>
      </c>
      <c r="B65" s="15" t="s">
        <v>34</v>
      </c>
      <c r="C65" s="25">
        <v>812</v>
      </c>
      <c r="D65" s="25" t="s">
        <v>22</v>
      </c>
      <c r="E65" s="26" t="s">
        <v>58</v>
      </c>
      <c r="F65" s="25">
        <v>400</v>
      </c>
      <c r="G65" s="15" t="s">
        <v>24</v>
      </c>
      <c r="H65" s="15"/>
      <c r="I65" s="13">
        <v>4505.2499200000002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75" x14ac:dyDescent="0.3">
      <c r="A66" s="9" t="s">
        <v>64</v>
      </c>
      <c r="B66" s="15" t="s">
        <v>36</v>
      </c>
      <c r="C66" s="25">
        <v>812</v>
      </c>
      <c r="D66" s="25" t="s">
        <v>22</v>
      </c>
      <c r="E66" s="26" t="s">
        <v>58</v>
      </c>
      <c r="F66" s="25">
        <v>400</v>
      </c>
      <c r="G66" s="15" t="s">
        <v>24</v>
      </c>
      <c r="H66" s="15"/>
      <c r="I66" s="13">
        <v>391.53662000000003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75" x14ac:dyDescent="0.3">
      <c r="A67" s="9" t="s">
        <v>65</v>
      </c>
      <c r="B67" s="15" t="s">
        <v>38</v>
      </c>
      <c r="C67" s="25">
        <v>812</v>
      </c>
      <c r="D67" s="25" t="s">
        <v>22</v>
      </c>
      <c r="E67" s="26" t="s">
        <v>58</v>
      </c>
      <c r="F67" s="25">
        <v>400</v>
      </c>
      <c r="G67" s="15" t="s">
        <v>24</v>
      </c>
      <c r="H67" s="15"/>
      <c r="I67" s="13">
        <v>391.53662000000003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75" x14ac:dyDescent="0.3">
      <c r="A68" s="9" t="s">
        <v>66</v>
      </c>
      <c r="B68" s="15" t="s">
        <v>42</v>
      </c>
      <c r="C68" s="25">
        <v>812</v>
      </c>
      <c r="D68" s="25" t="s">
        <v>22</v>
      </c>
      <c r="E68" s="26" t="s">
        <v>58</v>
      </c>
      <c r="F68" s="25">
        <v>400</v>
      </c>
      <c r="G68" s="15" t="s">
        <v>24</v>
      </c>
      <c r="H68" s="15"/>
      <c r="I68" s="13">
        <v>2092.2641899999999</v>
      </c>
      <c r="J68" s="13"/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37.5" x14ac:dyDescent="0.3">
      <c r="A69" s="10" t="s">
        <v>67</v>
      </c>
      <c r="B69" s="16" t="s">
        <v>68</v>
      </c>
      <c r="C69" s="27"/>
      <c r="D69" s="27"/>
      <c r="E69" s="28"/>
      <c r="F69" s="27"/>
      <c r="G69" s="16"/>
      <c r="H69" s="16"/>
      <c r="I69" s="14">
        <v>329356.772</v>
      </c>
      <c r="J69" s="14"/>
      <c r="K69" s="14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56.25" x14ac:dyDescent="0.3">
      <c r="A70" s="10" t="s">
        <v>69</v>
      </c>
      <c r="B70" s="16" t="s">
        <v>70</v>
      </c>
      <c r="C70" s="27"/>
      <c r="D70" s="27"/>
      <c r="E70" s="28"/>
      <c r="F70" s="27"/>
      <c r="G70" s="16"/>
      <c r="H70" s="16"/>
      <c r="I70" s="14">
        <v>329356.772</v>
      </c>
      <c r="J70" s="14"/>
      <c r="K70" s="14"/>
      <c r="L70" s="11"/>
      <c r="M70" s="11"/>
      <c r="N70" s="11"/>
      <c r="O70" s="11"/>
      <c r="P70" s="11"/>
      <c r="Q70" s="11"/>
      <c r="R70" s="11"/>
      <c r="S70" s="11"/>
      <c r="T70" s="11"/>
    </row>
    <row r="71" spans="1:20" customFormat="1" ht="75" x14ac:dyDescent="0.3">
      <c r="A71" s="9" t="s">
        <v>71</v>
      </c>
      <c r="B71" s="15" t="s">
        <v>72</v>
      </c>
      <c r="C71" s="25">
        <v>812</v>
      </c>
      <c r="D71" s="25" t="s">
        <v>73</v>
      </c>
      <c r="E71" s="26" t="s">
        <v>74</v>
      </c>
      <c r="F71" s="25">
        <v>400</v>
      </c>
      <c r="G71" s="15" t="s">
        <v>24</v>
      </c>
      <c r="H71" s="15"/>
      <c r="I71" s="13">
        <v>329356.772</v>
      </c>
      <c r="J71" s="13"/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37.5" x14ac:dyDescent="0.3">
      <c r="A72" s="10" t="s">
        <v>75</v>
      </c>
      <c r="B72" s="16" t="s">
        <v>76</v>
      </c>
      <c r="C72" s="27"/>
      <c r="D72" s="27"/>
      <c r="E72" s="28"/>
      <c r="F72" s="27"/>
      <c r="G72" s="16"/>
      <c r="H72" s="16"/>
      <c r="I72" s="14">
        <v>43507.29</v>
      </c>
      <c r="J72" s="14"/>
      <c r="K72" s="14"/>
      <c r="L72" s="11"/>
      <c r="M72" s="11"/>
      <c r="N72" s="11"/>
      <c r="O72" s="11"/>
      <c r="P72" s="11"/>
      <c r="Q72" s="11"/>
      <c r="R72" s="11"/>
      <c r="S72" s="11"/>
      <c r="T72" s="11"/>
    </row>
    <row r="73" spans="1:20" customFormat="1" ht="37.5" x14ac:dyDescent="0.3">
      <c r="A73" s="10" t="s">
        <v>77</v>
      </c>
      <c r="B73" s="16" t="s">
        <v>78</v>
      </c>
      <c r="C73" s="27"/>
      <c r="D73" s="27"/>
      <c r="E73" s="28"/>
      <c r="F73" s="27"/>
      <c r="G73" s="16"/>
      <c r="H73" s="16"/>
      <c r="I73" s="14">
        <v>43507.29</v>
      </c>
      <c r="J73" s="14"/>
      <c r="K73" s="14"/>
      <c r="L73" s="11"/>
      <c r="M73" s="11"/>
      <c r="N73" s="11"/>
      <c r="O73" s="11"/>
      <c r="P73" s="11"/>
      <c r="Q73" s="11"/>
      <c r="R73" s="11"/>
      <c r="S73" s="11"/>
      <c r="T73" s="11"/>
    </row>
    <row r="74" spans="1:20" customFormat="1" ht="75" x14ac:dyDescent="0.3">
      <c r="A74" s="9" t="s">
        <v>79</v>
      </c>
      <c r="B74" s="15" t="s">
        <v>80</v>
      </c>
      <c r="C74" s="25">
        <v>812</v>
      </c>
      <c r="D74" s="25" t="s">
        <v>81</v>
      </c>
      <c r="E74" s="26" t="s">
        <v>82</v>
      </c>
      <c r="F74" s="25">
        <v>400</v>
      </c>
      <c r="G74" s="15" t="s">
        <v>24</v>
      </c>
      <c r="H74" s="15"/>
      <c r="I74" s="13">
        <v>19999.990000000002</v>
      </c>
      <c r="J74" s="13"/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75" x14ac:dyDescent="0.3">
      <c r="A75" s="9"/>
      <c r="B75" s="15"/>
      <c r="C75" s="25">
        <v>812</v>
      </c>
      <c r="D75" s="25" t="s">
        <v>81</v>
      </c>
      <c r="E75" s="26" t="s">
        <v>83</v>
      </c>
      <c r="F75" s="25">
        <v>400</v>
      </c>
      <c r="G75" s="15" t="s">
        <v>24</v>
      </c>
      <c r="H75" s="15"/>
      <c r="I75" s="13">
        <v>23507.3</v>
      </c>
      <c r="J75" s="13"/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37.5" x14ac:dyDescent="0.3">
      <c r="A76" s="10" t="s">
        <v>84</v>
      </c>
      <c r="B76" s="16" t="s">
        <v>85</v>
      </c>
      <c r="C76" s="27"/>
      <c r="D76" s="27"/>
      <c r="E76" s="28"/>
      <c r="F76" s="27"/>
      <c r="G76" s="16"/>
      <c r="H76" s="16"/>
      <c r="I76" s="14">
        <v>6988.99</v>
      </c>
      <c r="J76" s="14"/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37.5" x14ac:dyDescent="0.3">
      <c r="A77" s="10" t="s">
        <v>86</v>
      </c>
      <c r="B77" s="16" t="s">
        <v>87</v>
      </c>
      <c r="C77" s="27"/>
      <c r="D77" s="27"/>
      <c r="E77" s="28"/>
      <c r="F77" s="27"/>
      <c r="G77" s="16"/>
      <c r="H77" s="16"/>
      <c r="I77" s="14">
        <v>6988.99</v>
      </c>
      <c r="J77" s="14"/>
      <c r="K77" s="14"/>
      <c r="L77" s="11"/>
      <c r="M77" s="11"/>
      <c r="N77" s="11"/>
      <c r="O77" s="11"/>
      <c r="P77" s="11"/>
      <c r="Q77" s="11"/>
      <c r="R77" s="11"/>
      <c r="S77" s="11"/>
      <c r="T77" s="11"/>
    </row>
    <row r="78" spans="1:20" customFormat="1" ht="75" x14ac:dyDescent="0.3">
      <c r="A78" s="9" t="s">
        <v>88</v>
      </c>
      <c r="B78" s="15" t="s">
        <v>89</v>
      </c>
      <c r="C78" s="25">
        <v>812</v>
      </c>
      <c r="D78" s="25" t="s">
        <v>90</v>
      </c>
      <c r="E78" s="26" t="s">
        <v>91</v>
      </c>
      <c r="F78" s="25">
        <v>400</v>
      </c>
      <c r="G78" s="15" t="s">
        <v>24</v>
      </c>
      <c r="H78" s="15"/>
      <c r="I78" s="13">
        <v>6988.99</v>
      </c>
      <c r="J78" s="13"/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56.25" x14ac:dyDescent="0.3">
      <c r="A79" s="10" t="s">
        <v>92</v>
      </c>
      <c r="B79" s="16" t="s">
        <v>93</v>
      </c>
      <c r="C79" s="27"/>
      <c r="D79" s="27"/>
      <c r="E79" s="28"/>
      <c r="F79" s="27"/>
      <c r="G79" s="16"/>
      <c r="H79" s="16"/>
      <c r="I79" s="14">
        <v>1235.57879</v>
      </c>
      <c r="J79" s="14"/>
      <c r="K79" s="14"/>
      <c r="L79" s="11"/>
      <c r="M79" s="11"/>
      <c r="N79" s="11"/>
      <c r="O79" s="11"/>
      <c r="P79" s="11"/>
      <c r="Q79" s="11"/>
      <c r="R79" s="11"/>
      <c r="S79" s="11"/>
      <c r="T79" s="11"/>
    </row>
    <row r="80" spans="1:20" customFormat="1" ht="37.5" x14ac:dyDescent="0.3">
      <c r="A80" s="10" t="s">
        <v>94</v>
      </c>
      <c r="B80" s="16" t="s">
        <v>95</v>
      </c>
      <c r="C80" s="27"/>
      <c r="D80" s="27"/>
      <c r="E80" s="28"/>
      <c r="F80" s="27"/>
      <c r="G80" s="16"/>
      <c r="H80" s="16"/>
      <c r="I80" s="14">
        <v>1235.57879</v>
      </c>
      <c r="J80" s="14"/>
      <c r="K80" s="14"/>
      <c r="L80" s="11"/>
      <c r="M80" s="11"/>
      <c r="N80" s="11"/>
      <c r="O80" s="11"/>
      <c r="P80" s="11"/>
      <c r="Q80" s="11"/>
      <c r="R80" s="11"/>
      <c r="S80" s="11"/>
      <c r="T80" s="11"/>
    </row>
    <row r="81" spans="1:20" customFormat="1" ht="56.25" x14ac:dyDescent="0.3">
      <c r="A81" s="9" t="s">
        <v>96</v>
      </c>
      <c r="B81" s="15" t="s">
        <v>97</v>
      </c>
      <c r="C81" s="25">
        <v>847</v>
      </c>
      <c r="D81" s="25" t="s">
        <v>98</v>
      </c>
      <c r="E81" s="26" t="s">
        <v>99</v>
      </c>
      <c r="F81" s="25">
        <v>500</v>
      </c>
      <c r="G81" s="15" t="s">
        <v>100</v>
      </c>
      <c r="H81" s="15" t="s">
        <v>101</v>
      </c>
      <c r="I81" s="13">
        <v>1235.57879</v>
      </c>
      <c r="J81" s="13"/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56.25" x14ac:dyDescent="0.3">
      <c r="A82" s="10" t="s">
        <v>102</v>
      </c>
      <c r="B82" s="16" t="s">
        <v>103</v>
      </c>
      <c r="C82" s="27"/>
      <c r="D82" s="27"/>
      <c r="E82" s="28"/>
      <c r="F82" s="27"/>
      <c r="G82" s="16"/>
      <c r="H82" s="16"/>
      <c r="I82" s="14">
        <v>196000</v>
      </c>
      <c r="J82" s="14">
        <v>120000</v>
      </c>
      <c r="K82" s="14"/>
      <c r="L82" s="11"/>
      <c r="M82" s="11"/>
      <c r="N82" s="11"/>
      <c r="O82" s="11"/>
      <c r="P82" s="11"/>
      <c r="Q82" s="11"/>
      <c r="R82" s="11"/>
      <c r="S82" s="11"/>
      <c r="T82" s="11"/>
    </row>
    <row r="83" spans="1:20" customFormat="1" ht="37.5" x14ac:dyDescent="0.3">
      <c r="A83" s="10" t="s">
        <v>104</v>
      </c>
      <c r="B83" s="16" t="s">
        <v>105</v>
      </c>
      <c r="C83" s="27"/>
      <c r="D83" s="27"/>
      <c r="E83" s="28"/>
      <c r="F83" s="27"/>
      <c r="G83" s="16"/>
      <c r="H83" s="16"/>
      <c r="I83" s="14">
        <v>180000</v>
      </c>
      <c r="J83" s="14">
        <v>120000</v>
      </c>
      <c r="K83" s="14"/>
      <c r="L83" s="11"/>
      <c r="M83" s="11"/>
      <c r="N83" s="11"/>
      <c r="O83" s="11"/>
      <c r="P83" s="11"/>
      <c r="Q83" s="11"/>
      <c r="R83" s="11"/>
      <c r="S83" s="11"/>
      <c r="T83" s="11"/>
    </row>
    <row r="84" spans="1:20" customFormat="1" ht="75" x14ac:dyDescent="0.3">
      <c r="A84" s="9" t="s">
        <v>106</v>
      </c>
      <c r="B84" s="15" t="s">
        <v>107</v>
      </c>
      <c r="C84" s="25">
        <v>812</v>
      </c>
      <c r="D84" s="25" t="s">
        <v>108</v>
      </c>
      <c r="E84" s="26" t="s">
        <v>109</v>
      </c>
      <c r="F84" s="25">
        <v>400</v>
      </c>
      <c r="G84" s="15" t="s">
        <v>24</v>
      </c>
      <c r="H84" s="15"/>
      <c r="I84" s="13">
        <v>20000</v>
      </c>
      <c r="J84" s="13"/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75" x14ac:dyDescent="0.3">
      <c r="A85" s="9" t="s">
        <v>110</v>
      </c>
      <c r="B85" s="15" t="s">
        <v>111</v>
      </c>
      <c r="C85" s="25">
        <v>812</v>
      </c>
      <c r="D85" s="25" t="s">
        <v>108</v>
      </c>
      <c r="E85" s="26" t="s">
        <v>109</v>
      </c>
      <c r="F85" s="25">
        <v>400</v>
      </c>
      <c r="G85" s="15" t="s">
        <v>24</v>
      </c>
      <c r="H85" s="15"/>
      <c r="I85" s="13">
        <v>20000</v>
      </c>
      <c r="J85" s="13"/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75" x14ac:dyDescent="0.3">
      <c r="A86" s="9" t="s">
        <v>112</v>
      </c>
      <c r="B86" s="15" t="s">
        <v>113</v>
      </c>
      <c r="C86" s="25">
        <v>812</v>
      </c>
      <c r="D86" s="25" t="s">
        <v>108</v>
      </c>
      <c r="E86" s="26" t="s">
        <v>109</v>
      </c>
      <c r="F86" s="25">
        <v>400</v>
      </c>
      <c r="G86" s="15" t="s">
        <v>24</v>
      </c>
      <c r="H86" s="15"/>
      <c r="I86" s="13">
        <v>20000</v>
      </c>
      <c r="J86" s="13"/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75" x14ac:dyDescent="0.3">
      <c r="A87" s="9" t="s">
        <v>114</v>
      </c>
      <c r="B87" s="15" t="s">
        <v>115</v>
      </c>
      <c r="C87" s="25">
        <v>812</v>
      </c>
      <c r="D87" s="25" t="s">
        <v>108</v>
      </c>
      <c r="E87" s="26" t="s">
        <v>109</v>
      </c>
      <c r="F87" s="25">
        <v>500</v>
      </c>
      <c r="G87" s="15" t="s">
        <v>24</v>
      </c>
      <c r="H87" s="15" t="s">
        <v>116</v>
      </c>
      <c r="I87" s="13">
        <v>50000</v>
      </c>
      <c r="J87" s="13">
        <v>50000</v>
      </c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75" x14ac:dyDescent="0.3">
      <c r="A88" s="9" t="s">
        <v>117</v>
      </c>
      <c r="B88" s="15" t="s">
        <v>118</v>
      </c>
      <c r="C88" s="25">
        <v>812</v>
      </c>
      <c r="D88" s="25" t="s">
        <v>108</v>
      </c>
      <c r="E88" s="26" t="s">
        <v>109</v>
      </c>
      <c r="F88" s="25">
        <v>500</v>
      </c>
      <c r="G88" s="15" t="s">
        <v>24</v>
      </c>
      <c r="H88" s="15" t="s">
        <v>116</v>
      </c>
      <c r="I88" s="13">
        <v>30000</v>
      </c>
      <c r="J88" s="13">
        <v>30000</v>
      </c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75" x14ac:dyDescent="0.3">
      <c r="A89" s="9" t="s">
        <v>119</v>
      </c>
      <c r="B89" s="15" t="s">
        <v>120</v>
      </c>
      <c r="C89" s="25">
        <v>812</v>
      </c>
      <c r="D89" s="25" t="s">
        <v>108</v>
      </c>
      <c r="E89" s="26" t="s">
        <v>109</v>
      </c>
      <c r="F89" s="25">
        <v>500</v>
      </c>
      <c r="G89" s="15" t="s">
        <v>24</v>
      </c>
      <c r="H89" s="15" t="s">
        <v>116</v>
      </c>
      <c r="I89" s="13">
        <v>40000</v>
      </c>
      <c r="J89" s="13">
        <v>40000</v>
      </c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56.25" x14ac:dyDescent="0.3">
      <c r="A90" s="10" t="s">
        <v>121</v>
      </c>
      <c r="B90" s="16" t="s">
        <v>122</v>
      </c>
      <c r="C90" s="27"/>
      <c r="D90" s="27"/>
      <c r="E90" s="28"/>
      <c r="F90" s="27"/>
      <c r="G90" s="16"/>
      <c r="H90" s="16"/>
      <c r="I90" s="14">
        <v>16000</v>
      </c>
      <c r="J90" s="14"/>
      <c r="K90" s="14"/>
      <c r="L90" s="11"/>
      <c r="M90" s="11"/>
      <c r="N90" s="11"/>
      <c r="O90" s="11"/>
      <c r="P90" s="11"/>
      <c r="Q90" s="11"/>
      <c r="R90" s="11"/>
      <c r="S90" s="11"/>
      <c r="T90" s="11"/>
    </row>
    <row r="91" spans="1:20" customFormat="1" ht="75" x14ac:dyDescent="0.3">
      <c r="A91" s="9" t="s">
        <v>123</v>
      </c>
      <c r="B91" s="15" t="s">
        <v>124</v>
      </c>
      <c r="C91" s="25">
        <v>812</v>
      </c>
      <c r="D91" s="25" t="s">
        <v>108</v>
      </c>
      <c r="E91" s="26" t="s">
        <v>125</v>
      </c>
      <c r="F91" s="25">
        <v>400</v>
      </c>
      <c r="G91" s="15" t="s">
        <v>24</v>
      </c>
      <c r="H91" s="15"/>
      <c r="I91" s="13">
        <v>16000</v>
      </c>
      <c r="J91" s="13"/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93.75" x14ac:dyDescent="0.3">
      <c r="A92" s="10" t="s">
        <v>126</v>
      </c>
      <c r="B92" s="16" t="s">
        <v>127</v>
      </c>
      <c r="C92" s="27"/>
      <c r="D92" s="27"/>
      <c r="E92" s="28"/>
      <c r="F92" s="27"/>
      <c r="G92" s="16"/>
      <c r="H92" s="16"/>
      <c r="I92" s="14">
        <v>299465.84418000001</v>
      </c>
      <c r="J92" s="14">
        <v>156800</v>
      </c>
      <c r="K92" s="14"/>
      <c r="L92" s="11"/>
      <c r="M92" s="11"/>
      <c r="N92" s="11"/>
      <c r="O92" s="11"/>
      <c r="P92" s="11"/>
      <c r="Q92" s="11"/>
      <c r="R92" s="11"/>
      <c r="S92" s="11"/>
      <c r="T92" s="11"/>
    </row>
    <row r="93" spans="1:20" customFormat="1" ht="18.75" x14ac:dyDescent="0.3">
      <c r="A93" s="10" t="s">
        <v>128</v>
      </c>
      <c r="B93" s="16" t="s">
        <v>129</v>
      </c>
      <c r="C93" s="27"/>
      <c r="D93" s="27"/>
      <c r="E93" s="28"/>
      <c r="F93" s="27"/>
      <c r="G93" s="16"/>
      <c r="H93" s="16"/>
      <c r="I93" s="14">
        <v>299465.84418000001</v>
      </c>
      <c r="J93" s="14">
        <v>156800</v>
      </c>
      <c r="K93" s="14"/>
      <c r="L93" s="11"/>
      <c r="M93" s="11"/>
      <c r="N93" s="11"/>
      <c r="O93" s="11"/>
      <c r="P93" s="11"/>
      <c r="Q93" s="11"/>
      <c r="R93" s="11"/>
      <c r="S93" s="11"/>
      <c r="T93" s="11"/>
    </row>
    <row r="94" spans="1:20" customFormat="1" ht="112.5" x14ac:dyDescent="0.3">
      <c r="A94" s="9" t="s">
        <v>130</v>
      </c>
      <c r="B94" s="15" t="s">
        <v>131</v>
      </c>
      <c r="C94" s="25">
        <v>810</v>
      </c>
      <c r="D94" s="25" t="s">
        <v>132</v>
      </c>
      <c r="E94" s="26" t="s">
        <v>133</v>
      </c>
      <c r="F94" s="25">
        <v>400</v>
      </c>
      <c r="G94" s="15" t="s">
        <v>134</v>
      </c>
      <c r="H94" s="15"/>
      <c r="I94" s="13">
        <v>150000</v>
      </c>
      <c r="J94" s="13"/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112.5" x14ac:dyDescent="0.3">
      <c r="A95" s="9" t="s">
        <v>135</v>
      </c>
      <c r="B95" s="15" t="s">
        <v>136</v>
      </c>
      <c r="C95" s="25">
        <v>810</v>
      </c>
      <c r="D95" s="25" t="s">
        <v>132</v>
      </c>
      <c r="E95" s="26" t="s">
        <v>137</v>
      </c>
      <c r="F95" s="25">
        <v>500</v>
      </c>
      <c r="G95" s="15" t="s">
        <v>134</v>
      </c>
      <c r="H95" s="15" t="s">
        <v>138</v>
      </c>
      <c r="I95" s="13">
        <v>129865.84418</v>
      </c>
      <c r="J95" s="13"/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112.5" x14ac:dyDescent="0.3">
      <c r="A96" s="9" t="s">
        <v>139</v>
      </c>
      <c r="B96" s="15" t="s">
        <v>140</v>
      </c>
      <c r="C96" s="25">
        <v>810</v>
      </c>
      <c r="D96" s="25" t="s">
        <v>132</v>
      </c>
      <c r="E96" s="26" t="s">
        <v>137</v>
      </c>
      <c r="F96" s="25">
        <v>500</v>
      </c>
      <c r="G96" s="15" t="s">
        <v>134</v>
      </c>
      <c r="H96" s="15" t="s">
        <v>141</v>
      </c>
      <c r="I96" s="13">
        <v>19600</v>
      </c>
      <c r="J96" s="13">
        <v>156800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37.5" x14ac:dyDescent="0.3">
      <c r="A97" s="10" t="s">
        <v>142</v>
      </c>
      <c r="B97" s="16" t="s">
        <v>143</v>
      </c>
      <c r="C97" s="27"/>
      <c r="D97" s="27"/>
      <c r="E97" s="28"/>
      <c r="F97" s="27"/>
      <c r="G97" s="16"/>
      <c r="H97" s="16"/>
      <c r="I97" s="14">
        <v>435711.05456000002</v>
      </c>
      <c r="J97" s="14">
        <v>3121834.088</v>
      </c>
      <c r="K97" s="14"/>
      <c r="L97" s="11"/>
      <c r="M97" s="11"/>
      <c r="N97" s="11"/>
      <c r="O97" s="11"/>
      <c r="P97" s="11"/>
      <c r="Q97" s="11"/>
      <c r="R97" s="11"/>
      <c r="S97" s="11"/>
      <c r="T97" s="11"/>
    </row>
    <row r="98" spans="1:20" customFormat="1" ht="18.75" x14ac:dyDescent="0.3">
      <c r="A98" s="10" t="s">
        <v>144</v>
      </c>
      <c r="B98" s="16" t="s">
        <v>145</v>
      </c>
      <c r="C98" s="27"/>
      <c r="D98" s="27"/>
      <c r="E98" s="28"/>
      <c r="F98" s="27"/>
      <c r="G98" s="16"/>
      <c r="H98" s="16"/>
      <c r="I98" s="14">
        <v>430711.05456000002</v>
      </c>
      <c r="J98" s="14">
        <v>2870141.088</v>
      </c>
      <c r="K98" s="14"/>
      <c r="L98" s="11"/>
      <c r="M98" s="11"/>
      <c r="N98" s="11"/>
      <c r="O98" s="11"/>
      <c r="P98" s="11"/>
      <c r="Q98" s="11"/>
      <c r="R98" s="11"/>
      <c r="S98" s="11"/>
      <c r="T98" s="11"/>
    </row>
    <row r="99" spans="1:20" customFormat="1" ht="93.75" x14ac:dyDescent="0.3">
      <c r="A99" s="9" t="s">
        <v>146</v>
      </c>
      <c r="B99" s="15" t="s">
        <v>147</v>
      </c>
      <c r="C99" s="25">
        <v>833</v>
      </c>
      <c r="D99" s="25" t="s">
        <v>148</v>
      </c>
      <c r="E99" s="26" t="s">
        <v>149</v>
      </c>
      <c r="F99" s="25">
        <v>400</v>
      </c>
      <c r="G99" s="15" t="s">
        <v>150</v>
      </c>
      <c r="H99" s="15"/>
      <c r="I99" s="13">
        <v>20000</v>
      </c>
      <c r="J99" s="13">
        <v>24100</v>
      </c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93.75" x14ac:dyDescent="0.3">
      <c r="A100" s="9" t="s">
        <v>151</v>
      </c>
      <c r="B100" s="15" t="s">
        <v>152</v>
      </c>
      <c r="C100" s="25">
        <v>833</v>
      </c>
      <c r="D100" s="25" t="s">
        <v>148</v>
      </c>
      <c r="E100" s="26" t="s">
        <v>149</v>
      </c>
      <c r="F100" s="25">
        <v>400</v>
      </c>
      <c r="G100" s="15" t="s">
        <v>150</v>
      </c>
      <c r="H100" s="15"/>
      <c r="I100" s="13">
        <v>5000</v>
      </c>
      <c r="J100" s="13">
        <v>25000</v>
      </c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112.5" x14ac:dyDescent="0.3">
      <c r="A101" s="9" t="s">
        <v>153</v>
      </c>
      <c r="B101" s="15" t="s">
        <v>154</v>
      </c>
      <c r="C101" s="25">
        <v>833</v>
      </c>
      <c r="D101" s="25" t="s">
        <v>148</v>
      </c>
      <c r="E101" s="26" t="s">
        <v>155</v>
      </c>
      <c r="F101" s="25">
        <v>500</v>
      </c>
      <c r="G101" s="15" t="s">
        <v>150</v>
      </c>
      <c r="H101" s="15" t="s">
        <v>138</v>
      </c>
      <c r="I101" s="13">
        <v>107517.03</v>
      </c>
      <c r="J101" s="13"/>
      <c r="K101" s="13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customFormat="1" ht="93.75" x14ac:dyDescent="0.3">
      <c r="A102" s="9" t="s">
        <v>156</v>
      </c>
      <c r="B102" s="15" t="s">
        <v>157</v>
      </c>
      <c r="C102" s="25">
        <v>833</v>
      </c>
      <c r="D102" s="25" t="s">
        <v>148</v>
      </c>
      <c r="E102" s="26" t="s">
        <v>158</v>
      </c>
      <c r="F102" s="25">
        <v>400</v>
      </c>
      <c r="G102" s="15" t="s">
        <v>150</v>
      </c>
      <c r="H102" s="15"/>
      <c r="I102" s="13">
        <v>298194.02455999999</v>
      </c>
      <c r="J102" s="13">
        <v>2821041.088</v>
      </c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37.5" x14ac:dyDescent="0.3">
      <c r="A103" s="10" t="s">
        <v>159</v>
      </c>
      <c r="B103" s="16" t="s">
        <v>160</v>
      </c>
      <c r="C103" s="27"/>
      <c r="D103" s="27"/>
      <c r="E103" s="28"/>
      <c r="F103" s="27"/>
      <c r="G103" s="16"/>
      <c r="H103" s="16"/>
      <c r="I103" s="14">
        <v>5000</v>
      </c>
      <c r="J103" s="14">
        <v>251693</v>
      </c>
      <c r="K103" s="14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customFormat="1" ht="93.75" x14ac:dyDescent="0.3">
      <c r="A104" s="9" t="s">
        <v>161</v>
      </c>
      <c r="B104" s="15" t="s">
        <v>162</v>
      </c>
      <c r="C104" s="25">
        <v>833</v>
      </c>
      <c r="D104" s="25" t="s">
        <v>148</v>
      </c>
      <c r="E104" s="26" t="s">
        <v>163</v>
      </c>
      <c r="F104" s="25">
        <v>400</v>
      </c>
      <c r="G104" s="15" t="s">
        <v>150</v>
      </c>
      <c r="H104" s="15"/>
      <c r="I104" s="13">
        <v>5000</v>
      </c>
      <c r="J104" s="13">
        <v>251693</v>
      </c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56.25" x14ac:dyDescent="0.3">
      <c r="A105" s="10" t="s">
        <v>164</v>
      </c>
      <c r="B105" s="16" t="s">
        <v>165</v>
      </c>
      <c r="C105" s="27"/>
      <c r="D105" s="27"/>
      <c r="E105" s="28"/>
      <c r="F105" s="27"/>
      <c r="G105" s="16"/>
      <c r="H105" s="16"/>
      <c r="I105" s="14">
        <v>434000</v>
      </c>
      <c r="J105" s="14"/>
      <c r="K105" s="14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customFormat="1" ht="56.25" x14ac:dyDescent="0.3">
      <c r="A106" s="10" t="s">
        <v>166</v>
      </c>
      <c r="B106" s="16" t="s">
        <v>167</v>
      </c>
      <c r="C106" s="27"/>
      <c r="D106" s="27"/>
      <c r="E106" s="28"/>
      <c r="F106" s="27"/>
      <c r="G106" s="16"/>
      <c r="H106" s="16"/>
      <c r="I106" s="14">
        <v>434000</v>
      </c>
      <c r="J106" s="14"/>
      <c r="K106" s="14"/>
      <c r="L106" s="11"/>
      <c r="M106" s="11"/>
      <c r="N106" s="11"/>
      <c r="O106" s="11"/>
      <c r="P106" s="11"/>
      <c r="Q106" s="11"/>
      <c r="R106" s="11"/>
      <c r="S106" s="11"/>
      <c r="T106" s="11"/>
    </row>
    <row r="107" spans="1:20" customFormat="1" ht="112.5" x14ac:dyDescent="0.3">
      <c r="A107" s="9" t="s">
        <v>168</v>
      </c>
      <c r="B107" s="15" t="s">
        <v>169</v>
      </c>
      <c r="C107" s="25">
        <v>810</v>
      </c>
      <c r="D107" s="25" t="s">
        <v>132</v>
      </c>
      <c r="E107" s="26" t="s">
        <v>170</v>
      </c>
      <c r="F107" s="25">
        <v>400</v>
      </c>
      <c r="G107" s="15" t="s">
        <v>134</v>
      </c>
      <c r="H107" s="15"/>
      <c r="I107" s="13">
        <v>434000</v>
      </c>
      <c r="J107" s="13"/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18.75" x14ac:dyDescent="0.3">
      <c r="A108" s="10"/>
      <c r="B108" s="16" t="s">
        <v>171</v>
      </c>
      <c r="C108" s="27"/>
      <c r="D108" s="27"/>
      <c r="E108" s="28"/>
      <c r="F108" s="27"/>
      <c r="G108" s="16"/>
      <c r="H108" s="16"/>
      <c r="I108" s="14">
        <v>2626071.11173</v>
      </c>
      <c r="J108" s="14">
        <v>3683221.1639700001</v>
      </c>
      <c r="K108" s="14"/>
    </row>
    <row r="109" spans="1:20" s="24" customFormat="1" ht="22.5" x14ac:dyDescent="0.3">
      <c r="A109" s="22" t="s">
        <v>174</v>
      </c>
      <c r="B109" s="29" t="s">
        <v>175</v>
      </c>
      <c r="C109" s="23" t="s">
        <v>174</v>
      </c>
      <c r="D109" s="23" t="s">
        <v>174</v>
      </c>
      <c r="E109" s="23" t="s">
        <v>174</v>
      </c>
      <c r="F109" s="23" t="s">
        <v>174</v>
      </c>
      <c r="G109" s="23" t="s">
        <v>174</v>
      </c>
      <c r="H109" s="23" t="s">
        <v>174</v>
      </c>
      <c r="I109" s="36">
        <v>4854744.0617300002</v>
      </c>
      <c r="J109" s="36">
        <v>4085956.1639700001</v>
      </c>
    </row>
  </sheetData>
  <mergeCells count="8">
    <mergeCell ref="A8:J8"/>
    <mergeCell ref="J11:J12"/>
    <mergeCell ref="I11:I12"/>
    <mergeCell ref="A11:A12"/>
    <mergeCell ref="B11:B12"/>
    <mergeCell ref="C11:F11"/>
    <mergeCell ref="G11:G12"/>
    <mergeCell ref="H11:H12"/>
  </mergeCells>
  <pageMargins left="0.55000000000000004" right="0.39370078740157483" top="0.42" bottom="0.47244094488188981" header="0.31496062992125984" footer="0.31496062992125984"/>
  <pageSetup paperSize="9" scale="35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9(1)</vt:lpstr>
      <vt:lpstr>Date</vt:lpstr>
      <vt:lpstr>GrandTotal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2022-10-20T21:41:42Z</cp:lastPrinted>
  <dcterms:created xsi:type="dcterms:W3CDTF">2013-08-26T10:18:13Z</dcterms:created>
  <dcterms:modified xsi:type="dcterms:W3CDTF">2022-10-23T21:55:53Z</dcterms:modified>
</cp:coreProperties>
</file>